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9" documentId="8_{5D48B64F-DAF5-4400-B864-C8DD3E1CA16D}" xr6:coauthVersionLast="47" xr6:coauthVersionMax="47" xr10:uidLastSave="{FFD9126E-B5C4-4BA5-BE9F-5968FFB19C42}"/>
  <bookViews>
    <workbookView xWindow="-120" yWindow="-120" windowWidth="29040" windowHeight="15720" xr2:uid="{F50EBDA9-D3C2-4A16-A62E-8F1E62F34F40}"/>
  </bookViews>
  <sheets>
    <sheet name="Kent Scarbroug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5" l="1"/>
  <c r="B28" i="5"/>
  <c r="A27" i="5"/>
  <c r="B27" i="5"/>
  <c r="C27" i="5"/>
  <c r="A26" i="5"/>
  <c r="B26" i="5"/>
  <c r="C26" i="5"/>
  <c r="A25" i="5"/>
  <c r="B25" i="5"/>
  <c r="C25" i="5"/>
  <c r="A24" i="5"/>
  <c r="B24" i="5"/>
  <c r="C24" i="5"/>
  <c r="A23" i="5"/>
  <c r="B23" i="5"/>
  <c r="C23" i="5"/>
  <c r="A22" i="5"/>
  <c r="B22" i="5"/>
  <c r="C22" i="5"/>
  <c r="A21" i="5"/>
  <c r="B21" i="5"/>
  <c r="C21" i="5"/>
  <c r="A20" i="5"/>
  <c r="B20" i="5"/>
  <c r="C20" i="5"/>
  <c r="A19" i="5"/>
  <c r="B19" i="5"/>
  <c r="A18" i="5"/>
  <c r="B18" i="5"/>
  <c r="C18" i="5"/>
  <c r="A17" i="5"/>
  <c r="B17" i="5"/>
  <c r="C17" i="5"/>
  <c r="A16" i="5"/>
  <c r="B16" i="5"/>
  <c r="C16" i="5"/>
  <c r="A15" i="5"/>
  <c r="B15" i="5"/>
  <c r="C15" i="5"/>
  <c r="A14" i="5"/>
  <c r="B14" i="5"/>
  <c r="C14" i="5"/>
  <c r="A13" i="5"/>
  <c r="B13" i="5"/>
  <c r="C13" i="5"/>
  <c r="A12" i="5"/>
  <c r="B12" i="5"/>
  <c r="C12" i="5"/>
  <c r="A11" i="5"/>
  <c r="B11" i="5"/>
  <c r="A10" i="5"/>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2" i="3" l="1" a="1"/>
  <c r="P12" i="3" s="1"/>
  <c r="R5" i="3" a="1"/>
  <c r="R5" i="3" s="1"/>
  <c r="P11" i="3" a="1"/>
  <c r="P11" i="3" s="1"/>
  <c r="R8" i="3" a="1"/>
  <c r="R8" i="3" s="1"/>
  <c r="N12" i="3" a="1"/>
  <c r="N12" i="3" s="1"/>
  <c r="P5" i="3" a="1"/>
  <c r="P5" i="3" s="1"/>
  <c r="R10" i="3" a="1"/>
  <c r="R10" i="3" s="1"/>
  <c r="N10" i="3" a="1"/>
  <c r="N10" i="3" s="1"/>
  <c r="P7" i="3" a="1"/>
  <c r="P7" i="3" s="1"/>
  <c r="R11" i="3" a="1"/>
  <c r="R11" i="3" s="1"/>
  <c r="N5" i="3" a="1"/>
  <c r="N5" i="3" s="1"/>
  <c r="N11" i="3" a="1"/>
  <c r="N11" i="3" s="1"/>
  <c r="P14" i="3" a="1"/>
  <c r="P14" i="3" s="1"/>
  <c r="N14" i="3" a="1"/>
  <c r="N14" i="3" s="1"/>
  <c r="N7" i="3" a="1"/>
  <c r="N7" i="3" s="1"/>
  <c r="N13" i="3" a="1"/>
  <c r="N13" i="3" s="1"/>
  <c r="N6" i="3" a="1"/>
  <c r="N6" i="3" s="1"/>
  <c r="R9" i="3" a="1"/>
  <c r="R9" i="3" s="1"/>
  <c r="P9" i="3" a="1"/>
  <c r="P9" i="3" s="1"/>
  <c r="N9" i="3" a="1"/>
  <c r="N9" i="3" s="1"/>
  <c r="P13" i="3" a="1"/>
  <c r="P13" i="3" s="1"/>
  <c r="P6" i="3" a="1"/>
  <c r="P6" i="3" s="1"/>
  <c r="P10" i="3" a="1"/>
  <c r="P10" i="3" s="1"/>
  <c r="R7" i="3" a="1"/>
  <c r="R7" i="3" s="1"/>
  <c r="R13" i="3" a="1"/>
  <c r="R13" i="3" s="1"/>
  <c r="P8" i="3" a="1"/>
  <c r="P8" i="3" s="1"/>
  <c r="R14" i="3" a="1"/>
  <c r="R14" i="3" s="1"/>
  <c r="N8" i="3" a="1"/>
  <c r="N8" i="3" s="1"/>
  <c r="R6" i="3" a="1"/>
  <c r="R6" i="3" s="1"/>
  <c r="R12" i="3" a="1"/>
  <c r="R12"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C19" i="5" s="1"/>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BN7" i="2"/>
  <c r="BT16" i="2"/>
  <c r="H18" i="3" s="1"/>
  <c r="BN2" i="2"/>
  <c r="E10" i="3"/>
  <c r="BT29" i="2"/>
  <c r="H22" i="3" s="1"/>
  <c r="BT28" i="2"/>
  <c r="G22" i="3" s="1"/>
  <c r="BT13" i="2"/>
  <c r="E18" i="3" s="1"/>
  <c r="BT26" i="2"/>
  <c r="E22" i="3" s="1"/>
  <c r="BT15" i="2"/>
  <c r="G18" i="3" s="1"/>
  <c r="BR34" i="2"/>
  <c r="BT12" i="2"/>
  <c r="D18" i="3" s="1"/>
  <c r="BR21" i="2"/>
  <c r="I10" i="3" l="1"/>
  <c r="J10" i="3" s="1"/>
  <c r="J14" i="3"/>
  <c r="K14" i="3"/>
  <c r="K3" i="5"/>
  <c r="L5" i="5" s="1"/>
  <c r="B10" i="3"/>
  <c r="BT27" i="2"/>
  <c r="F22" i="3" s="1"/>
  <c r="H6" i="3"/>
  <c r="D6" i="3"/>
  <c r="E6" i="3"/>
  <c r="G6" i="3"/>
  <c r="BT14" i="2"/>
  <c r="F18" i="3" s="1"/>
  <c r="L28" i="1"/>
  <c r="L27" i="1"/>
  <c r="L25" i="1"/>
  <c r="L31" i="1" s="1"/>
  <c r="I22" i="3" l="1"/>
  <c r="J22" i="3" s="1"/>
  <c r="B9" i="3"/>
  <c r="K10" i="3"/>
  <c r="D9" i="1"/>
  <c r="D15" i="1" s="1"/>
  <c r="D6" i="1"/>
  <c r="D7" i="1"/>
  <c r="D10" i="1"/>
  <c r="D16" i="1" s="1"/>
  <c r="D12" i="1"/>
  <c r="F6" i="3"/>
  <c r="I18" i="3"/>
  <c r="D13" i="1"/>
  <c r="L30" i="1"/>
  <c r="I6" i="3" l="1"/>
  <c r="J6" i="3" s="1"/>
  <c r="J18" i="3"/>
  <c r="K22" i="3"/>
  <c r="D8" i="1"/>
  <c r="D14" i="1" s="1"/>
  <c r="K18" i="3"/>
  <c r="J27" i="3" l="1"/>
  <c r="I35" i="3" s="1"/>
  <c r="K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<sst xmlns="http://schemas.openxmlformats.org/spreadsheetml/2006/main" count="543" uniqueCount="225">
  <si>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</si>
  <si>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</si>
  <si>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</si>
  <si>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</si>
  <si>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</si>
  <si>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</si>
  <si>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</si>
  <si>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</si>
  <si>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</si>
  <si>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</si>
  <si>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</si>
  <si>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</si>
  <si>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</si>
  <si>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</si>
  <si>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</si>
  <si>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</si>
  <si>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</si>
  <si>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</si>
  <si>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</si>
  <si>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</si>
  <si>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</si>
  <si>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</si>
  <si>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</si>
  <si>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</si>
  <si>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</si>
  <si>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</si>
  <si>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</si>
  <si>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</si>
  <si>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</si>
  <si>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</si>
  <si>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</si>
  <si>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</si>
  <si>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</si>
  <si>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</si>
  <si>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</si>
  <si>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</si>
  <si>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</si>
  <si>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</si>
  <si>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</si>
  <si>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</si>
  <si>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</si>
  <si>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</si>
  <si>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</si>
  <si>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</si>
  <si>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</si>
  <si>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</si>
  <si>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</si>
  <si>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</si>
  <si>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</si>
  <si>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</si>
  <si>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</si>
  <si>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</si>
  <si>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</si>
  <si>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</si>
  <si>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</si>
  <si>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</si>
  <si>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</si>
  <si>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</si>
  <si>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</si>
  <si>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</si>
  <si>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</si>
  <si>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</si>
  <si>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</si>
  <si>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</si>
  <si>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</si>
  <si>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</si>
  <si>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</si>
  <si>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</si>
  <si>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</si>
  <si>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</si>
  <si>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</si>
  <si>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</si>
  <si>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</si>
  <si>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</si>
  <si>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</si>
  <si>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</si>
  <si>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</si>
  <si>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</si>
  <si>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</si>
  <si>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</si>
  <si>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</si>
  <si>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</si>
  <si>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</si>
  <si>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</si>
  <si>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</si>
  <si>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</si>
  <si>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</si>
  <si>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</si>
  <si>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</si>
  <si>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</si>
  <si>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</si>
  <si>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</si>
  <si>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</si>
  <si>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</si>
  <si>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</si>
  <si>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</si>
  <si>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</si>
  <si>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</si>
  <si>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</si>
  <si>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</si>
  <si>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</si>
  <si>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</si>
  <si>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</si>
  <si>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</si>
  <si>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</si>
  <si>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</si>
  <si>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</si>
  <si>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</si>
  <si>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</si>
  <si>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</si>
  <si>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</si>
  <si>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</si>
  <si>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</si>
  <si>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</si>
  <si>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</si>
  <si>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</si>
  <si>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</si>
  <si>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</si>
  <si>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</si>
  <si>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</si>
  <si>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</si>
  <si>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</si>
  <si>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</si>
  <si>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</si>
  <si>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</si>
  <si>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</si>
  <si>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</si>
  <si>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</si>
  <si>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</si>
  <si>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</si>
  <si>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</si>
  <si>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</si>
  <si>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</si>
  <si>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</si>
  <si>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</si>
  <si>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</si>
  <si>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</si>
  <si>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</si>
  <si>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</si>
  <si>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</si>
  <si>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</si>
  <si>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</si>
  <si>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</si>
  <si>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</si>
  <si>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</si>
  <si>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</si>
  <si>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</si>
  <si>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</si>
  <si>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</si>
  <si>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</si>
  <si>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</si>
  <si>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</si>
  <si>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</si>
  <si>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</si>
  <si>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</si>
  <si>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</si>
  <si>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</si>
  <si>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</si>
  <si>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</si>
  <si>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</si>
  <si>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</si>
  <si>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</si>
  <si>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</si>
  <si>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</si>
  <si>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</si>
  <si>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</si>
  <si>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</si>
  <si>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</si>
  <si>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</si>
  <si>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</si>
  <si>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</si>
  <si>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</si>
  <si>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</si>
  <si>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</si>
  <si>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</si>
  <si>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</si>
  <si>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Kent Scarbrough</t>
  </si>
  <si>
    <t>ANV</t>
  </si>
  <si>
    <t>Kent Scarbrough, CSA</t>
  </si>
  <si>
    <t>Tim Reneau, CSA</t>
  </si>
  <si>
    <t>WDS Civil War Battles</t>
  </si>
  <si>
    <t>001 – Getting Started [10 Turns]</t>
  </si>
  <si>
    <t>Steve Hewitt, USA</t>
  </si>
  <si>
    <t>WDS Antietam</t>
  </si>
  <si>
    <t>043: Ant_North Woods (Historical) [16 Turns]</t>
  </si>
  <si>
    <t>Jay Glenn, USA</t>
  </si>
  <si>
    <t>WDS Gettysburg</t>
  </si>
  <si>
    <t>!HPS_BG_Training_v.1.01 [16 Turns]</t>
  </si>
  <si>
    <t>.</t>
  </si>
  <si>
    <t>005: 1BR_Bull Run V.3 [42 Turns]</t>
  </si>
  <si>
    <t>WDS Atlanta</t>
  </si>
  <si>
    <t>113: Jonesboro August 31 Historical [20 Turns]</t>
  </si>
  <si>
    <t>Dixie Medal</t>
  </si>
  <si>
    <t>Michael Robbins, USA</t>
  </si>
  <si>
    <t>Fred Edens, CSA</t>
  </si>
  <si>
    <t>WDS Shiloh</t>
  </si>
  <si>
    <t>144: Sh_Battle of Shiloh (Hist) [86 Turns]</t>
  </si>
  <si>
    <t>192: Meet_Chantilly [26 Turns]</t>
  </si>
  <si>
    <t>054: CM_Cedar Mountain V.1 [21 Turns]</t>
  </si>
  <si>
    <t>064: SM_South Mountain (Historical) [40 Turns]</t>
  </si>
  <si>
    <t>WDS Chickamauga</t>
  </si>
  <si>
    <t>099: gm_Escape from Kentucky [38 Turns]</t>
  </si>
  <si>
    <t>Other (Not Listed Above or Unknown)</t>
  </si>
  <si>
    <t>Tucker Fleming, USA</t>
  </si>
  <si>
    <t>WDS Vicksburg</t>
  </si>
  <si>
    <t>01h_a: 27th Chickasaw Bayou [16 Turns]</t>
  </si>
  <si>
    <t>020: 2BR_2nd Bull Run V.6 [81 Turns]</t>
  </si>
  <si>
    <t>WDS Franklin</t>
  </si>
  <si>
    <t>029: Franklin V.9 [19 Turns]</t>
  </si>
  <si>
    <t>Sandy O'Neill, USA</t>
  </si>
  <si>
    <t>051: Nashville V.8 [34 Turns]</t>
  </si>
  <si>
    <t>095: Sherman’s Advance July 20th Historical [145 Turns]</t>
  </si>
  <si>
    <t>Col.</t>
  </si>
  <si>
    <t>Frank DiNola, USA</t>
  </si>
  <si>
    <t>WDS Corinth</t>
  </si>
  <si>
    <t>Greg Carleton, USA</t>
  </si>
  <si>
    <t>WDS Peninsula</t>
  </si>
  <si>
    <t>08e: Var_7 Days McDowell_W [407 Turns]</t>
  </si>
  <si>
    <t>005: p_Perryville V.2 (meet) [38 Turns]</t>
  </si>
  <si>
    <t>Sven Finn, USA</t>
  </si>
  <si>
    <t>WDS Overland</t>
  </si>
  <si>
    <t>!BG 017: Equal Force Battle v.1 [104 Turns]</t>
  </si>
  <si>
    <t>Tim Isgro, CSA</t>
  </si>
  <si>
    <t>207-640508: Spots A1 [72 Turns]</t>
  </si>
  <si>
    <t>Marc Garcia,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</si>
</sst>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8" t="s">
        <v>91</v>
      </c>
      <c r="N4" s="69"/>
      <c r="O4" s="69"/>
      <c r="P4" s="69"/>
      <c r="Q4" s="69"/>
      <c r="R4" s="70"/>
      <c r="S4" s="2"/>
      <c r="T4" s="75" t="s">
        <v>113</v>
      </c>
      <c r="U4" s="76"/>
      <c r="V4" s="2"/>
      <c r="W4" s="75" t="s">
        <v>114</v>
      </c>
      <c r="X4" s="76"/>
      <c r="Y4" s="2"/>
      <c r="Z4" s="79" t="s">
        <v>115</v>
      </c>
      <c r="AA4" s="80"/>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7"/>
      <c r="U5" s="78"/>
      <c r="V5" s="2"/>
      <c r="W5" s="77"/>
      <c r="X5" s="78"/>
      <c r="Y5" s="2"/>
      <c r="Z5" s="81"/>
      <c r="AA5" s="82"/>
      <c r="AB5" s="2"/>
    </row>
    <row r="6" spans="1:28" ht="15" customHeight="1" x14ac:dyDescent="0.25">
      <c r="A6" s="37" t="s">
        <v>87</v>
      </c>
      <c r="B6" s="23" t="s">
        <v>89</v>
      </c>
      <c r="C6" s="2"/>
      <c r="D6" s="23">
        <f>D10+D14+D18+D22</f>
        <v>3</v>
      </c>
      <c r="E6" s="23">
        <f t="shared" ref="E6:H6" si="0">E10+E14+E18+E22</f>
        <v>5</v>
      </c>
      <c r="F6" s="23">
        <f t="shared" si="0"/>
        <v>4</v>
      </c>
      <c r="G6" s="23">
        <f t="shared" si="0"/>
        <v>6</v>
      </c>
      <c r="H6" s="23">
        <f t="shared" si="0"/>
        <v>6</v>
      </c>
      <c r="I6" s="54">
        <f>SUM(D6:H6)</f>
        <v>24</v>
      </c>
      <c r="J6" s="55">
        <f>(2*(D6+E6)+F6)/(2*I6)</f>
        <v>0.41666666666666669</v>
      </c>
      <c r="K6" s="55">
        <f>(2*(G6+H6)+F6)/(2*I6)</f>
        <v>0.58333333333333337</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4" t="s">
        <v>117</v>
      </c>
      <c r="U6" s="65"/>
      <c r="V6" s="31">
        <f>COUNTIFS('DOR Games'!G2:G4993,"WDS Antietam")</f>
        <v>7</v>
      </c>
      <c r="W6" s="64" t="s">
        <v>117</v>
      </c>
      <c r="X6" s="65"/>
      <c r="Y6" s="31">
        <f>COUNTIFS('DOR Games'!G2:G4994,"TS Antietam")</f>
        <v>0</v>
      </c>
      <c r="Z6" s="64" t="s">
        <v>118</v>
      </c>
      <c r="AA6" s="6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119</v>
      </c>
      <c r="U7" s="65"/>
      <c r="V7" s="31">
        <f>COUNTIFS('DOR Games'!G2:G4994,"WDS Atlanta")</f>
        <v>2</v>
      </c>
      <c r="W7" s="64" t="s">
        <v>120</v>
      </c>
      <c r="X7" s="65"/>
      <c r="Y7" s="31">
        <f>COUNTIFS('DOR Games'!G2:G4994,"TS Bull Run")</f>
        <v>0</v>
      </c>
      <c r="Z7" s="64" t="s">
        <v>175</v>
      </c>
      <c r="AA7" s="65"/>
      <c r="AB7" s="31">
        <f>COUNTIFS('DOR Games'!$G:$G,"AGEOD - CIVIL WAR II")</f>
        <v>0</v>
      </c>
    </row>
    <row r="8" spans="1:28" ht="15" customHeight="1" x14ac:dyDescent="0.25">
      <c r="A8" s="37" t="s">
        <v>149</v>
      </c>
      <c r="B8" s="38" t="s">
        <v>212</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4" t="s">
        <v>122</v>
      </c>
      <c r="U8" s="65"/>
      <c r="V8" s="31">
        <f>COUNTIFS('DOR Games'!G2:G4995,"WDS Chancellorsville")</f>
        <v>0</v>
      </c>
      <c r="W8" s="64" t="s">
        <v>123</v>
      </c>
      <c r="X8" s="65"/>
      <c r="Y8" s="31">
        <f>COUNTIFS('DOR Games'!G2:G4995,"TS Chickamauga")</f>
        <v>0</v>
      </c>
      <c r="Z8" s="64" t="s">
        <v>121</v>
      </c>
      <c r="AA8" s="65"/>
      <c r="AB8" s="31">
        <f>COUNTIFS('DOR Games'!$G:$G,"MATRIX- Forge of Freedom")</f>
        <v>0</v>
      </c>
    </row>
    <row r="9" spans="1:28" ht="15" customHeight="1" x14ac:dyDescent="0.25">
      <c r="A9" s="39" t="s">
        <v>150</v>
      </c>
      <c r="B9" s="57">
        <f>SUM(B10:B11)</f>
        <v>234.45999999999998</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26</v>
      </c>
      <c r="S9" s="2"/>
      <c r="T9" s="64" t="s">
        <v>123</v>
      </c>
      <c r="U9" s="65"/>
      <c r="V9" s="31">
        <f>COUNTIFS('DOR Games'!G2:G4996,"WDS Chickamauga")</f>
        <v>2</v>
      </c>
      <c r="W9" s="64" t="s">
        <v>127</v>
      </c>
      <c r="X9" s="65"/>
      <c r="Y9" s="31">
        <f>COUNTIFS('DOR Games'!G2:G4996,"TS Gettysburg")</f>
        <v>0</v>
      </c>
      <c r="Z9" s="64" t="s">
        <v>124</v>
      </c>
      <c r="AA9" s="65"/>
      <c r="AB9" s="31">
        <f>COUNTIFS('DOR Games'!$G:$G,"War Between The States (WBTS)")</f>
        <v>0</v>
      </c>
    </row>
    <row r="10" spans="1:28" x14ac:dyDescent="0.25">
      <c r="A10" s="40" t="s">
        <v>92</v>
      </c>
      <c r="B10" s="58">
        <f>'OBD File'!D3</f>
        <v>224.45999999999998</v>
      </c>
      <c r="C10" s="2"/>
      <c r="D10" s="23">
        <f>'DOR Games'!BH4</f>
        <v>3</v>
      </c>
      <c r="E10" s="23">
        <f>'DOR Games'!BI4</f>
        <v>5</v>
      </c>
      <c r="F10" s="23">
        <f>'DOR Games'!BJ4</f>
        <v>4</v>
      </c>
      <c r="G10" s="23">
        <f>'DOR Games'!BK4</f>
        <v>5</v>
      </c>
      <c r="H10" s="23">
        <f>'DOR Games'!BL4</f>
        <v>4</v>
      </c>
      <c r="I10" s="54">
        <f>SUM(D10:H10)</f>
        <v>21</v>
      </c>
      <c r="J10" s="55">
        <f>(2*(D10+E10)+F10)/(2*I10)</f>
        <v>0.47619047619047616</v>
      </c>
      <c r="K10" s="55">
        <f>(2*(G10+H10)+F10)/(2*I10)</f>
        <v>0.52380952380952384</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4" t="s">
        <v>128</v>
      </c>
      <c r="U10" s="65"/>
      <c r="V10" s="31">
        <f>COUNTIFS('DOR Games'!G2:G4997,"WDS Corinth")</f>
        <v>2</v>
      </c>
      <c r="W10" s="64" t="s">
        <v>129</v>
      </c>
      <c r="X10" s="65"/>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130</v>
      </c>
      <c r="U11" s="65"/>
      <c r="V11" s="31">
        <f>COUNTIFS('DOR Games'!G2:G4998,"WDS Civil War Battles")</f>
        <v>2</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131</v>
      </c>
      <c r="U12" s="6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132</v>
      </c>
      <c r="U13" s="65"/>
      <c r="V13" s="31">
        <f>COUNTIFS('DOR Games'!G2:G4999,"WDS Franklin")</f>
        <v>2</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1</v>
      </c>
      <c r="H14" s="23">
        <f>'DOR Games'!BL9</f>
        <v>2</v>
      </c>
      <c r="I14" s="54">
        <f>SUM(D14:H14)</f>
        <v>3</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4" t="s">
        <v>127</v>
      </c>
      <c r="U14" s="65"/>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6" t="s">
        <v>109</v>
      </c>
      <c r="Q15" s="67"/>
      <c r="R15" s="23">
        <f>SUM(N5:N14,P5:P14,R5:R14)</f>
        <v>26</v>
      </c>
      <c r="S15" s="2"/>
      <c r="T15" s="64" t="s">
        <v>134</v>
      </c>
      <c r="U15" s="65"/>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4" t="s">
        <v>136</v>
      </c>
      <c r="U16" s="6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64" t="s">
        <v>139</v>
      </c>
      <c r="U17" s="65"/>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4" t="s">
        <v>141</v>
      </c>
      <c r="U18" s="6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4" t="s">
        <v>144</v>
      </c>
      <c r="U19" s="6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129</v>
      </c>
      <c r="U20" s="65"/>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4" t="s">
        <v>147</v>
      </c>
      <c r="U21" s="65"/>
      <c r="V21" s="31">
        <f>COUNTIFS('DOR Games'!G2:G5007,"WDS Vicksburg")</f>
        <v>3</v>
      </c>
      <c r="W21" s="2"/>
      <c r="X21" s="2"/>
      <c r="Y21" s="2"/>
      <c r="Z21" s="66" t="s">
        <v>109</v>
      </c>
      <c r="AA21" s="67"/>
      <c r="AB21" s="36">
        <f>SUM(V6:V21,Y6:Y10,AB6:AB9)</f>
        <v>26</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823</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1" t="s">
        <v>165</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60">
        <f>SUM('DOR Games'!J:J)</f>
        <v>823</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654</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149</v>
      </c>
      <c r="J31" s="2"/>
      <c r="K31" s="2"/>
      <c r="L31" s="2"/>
      <c r="M31" s="2"/>
      <c r="N31" s="2"/>
      <c r="O31" s="32" t="s">
        <v>137</v>
      </c>
      <c r="P31" s="33">
        <f>COUNTIFS('DOR Games'!$J$2:$J$5000,"&gt;=10",'DOR Games'!$J$2:$J$5000,"&lt;=49")</f>
        <v>21</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0</v>
      </c>
      <c r="J32" s="2"/>
      <c r="K32" s="2"/>
      <c r="L32" s="2"/>
      <c r="M32" s="2"/>
      <c r="N32" s="2"/>
      <c r="O32" s="32" t="s">
        <v>140</v>
      </c>
      <c r="P32" s="33">
        <f>COUNTIFS('DOR Games'!$J$2:$J$5000,"&gt;=50",'DOR Games'!$J$2:$J$5000,"&lt;=99")</f>
        <v>5</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20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31.653846153846153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192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7" sqref="E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44" t="s">
        <v>158</v>
      </c>
      <c r="G2" s="44" t="s">
        <v>161</v>
      </c>
      <c r="H2" s="44" t="s">
        <v>160</v>
      </c>
      <c r="I2" s="11" t="s">
        <v>79</v>
      </c>
      <c r="K2" s="64" t="s">
        <v>92</v>
      </c>
      <c r="L2" s="65"/>
      <c r="M2" s="64" t="s">
        <v>93</v>
      </c>
      <c r="N2" s="65"/>
    </row>
    <row r="3" spans="1:14" x14ac:dyDescent="0.25">
      <c r="A3" s="61">
        <f>'DOR Games'!A2</f>
        <v>23388</v>
      </c>
      <c r="B3" s="16">
        <f>'DOR Games'!B2</f>
        <v>45809</v>
      </c>
      <c r="C3" s="45">
        <f>'DOR Games'!AH2</f>
        <v>30</v>
      </c>
      <c r="D3" s="46">
        <f>SUM($C$3:$C$5000)</f>
        <v>224.45999999999998</v>
      </c>
      <c r="F3" s="16">
        <v>45870</v>
      </c>
      <c r="G3" s="21" t="s">
        <v>192</v>
      </c>
      <c r="H3" s="21">
        <v>10</v>
      </c>
      <c r="I3" s="46">
        <f>SUM(H3:H5000)</f>
        <v>10</v>
      </c>
      <c r="K3" s="93">
        <f>D3</f>
        <v>224.45999999999998</v>
      </c>
      <c r="L3" s="94"/>
      <c r="M3" s="93">
        <f>I3</f>
        <v>10</v>
      </c>
      <c r="N3" s="94"/>
    </row>
    <row r="4" spans="1:14" x14ac:dyDescent="0.25">
      <c r="A4" s="61">
        <f>'DOR Games'!A3</f>
        <v>23413</v>
      </c>
      <c r="B4" s="16">
        <f>'DOR Games'!B3</f>
        <v>45839</v>
      </c>
      <c r="C4" s="45">
        <f>'DOR Games'!AH3</f>
        <v>5.16</v>
      </c>
      <c r="F4" s="16"/>
      <c r="G4" s="21"/>
      <c r="H4" s="21"/>
      <c r="L4" s="84" t="s">
        <v>96</v>
      </c>
      <c r="M4" s="85"/>
    </row>
    <row r="5" spans="1:14" x14ac:dyDescent="0.25">
      <c r="A5" s="61">
        <f>'DOR Games'!A4</f>
        <v>23421</v>
      </c>
      <c r="B5" s="16">
        <f>'DOR Games'!B4</f>
        <v>45839</v>
      </c>
      <c r="C5" s="45">
        <f>'DOR Games'!AH4</f>
        <v>2.5</v>
      </c>
      <c r="F5" s="16"/>
      <c r="G5" s="21"/>
      <c r="H5" s="21"/>
      <c r="L5" s="86">
        <f>SUM(K3+M3)</f>
        <v>234.45999999999998</v>
      </c>
      <c r="M5" s="87"/>
    </row>
    <row r="6" spans="1:14" x14ac:dyDescent="0.25">
      <c r="A6" s="61">
        <f>'DOR Games'!A5</f>
        <v>23430</v>
      </c>
      <c r="B6" s="16">
        <f>'DOR Games'!B5</f>
        <v>45839</v>
      </c>
      <c r="C6" s="45">
        <f>'DOR Games'!AH5</f>
        <v>5.5</v>
      </c>
      <c r="F6" s="16"/>
      <c r="G6" s="21"/>
      <c r="H6" s="21"/>
      <c r="L6" s="88"/>
      <c r="M6" s="89"/>
    </row>
    <row r="7" spans="1:14" x14ac:dyDescent="0.25">
      <c r="A7" s="61">
        <f>'DOR Games'!A6</f>
        <v>23434</v>
      </c>
      <c r="B7" s="16">
        <f>'DOR Games'!B6</f>
        <v>45839</v>
      </c>
      <c r="C7" s="45">
        <f>'DOR Games'!AH6</f>
        <v>4.92</v>
      </c>
      <c r="F7" s="16"/>
      <c r="G7" s="21"/>
      <c r="H7" s="21"/>
    </row>
    <row r="8" spans="1:14" x14ac:dyDescent="0.25">
      <c r="A8" s="61">
        <f>'DOR Games'!A7</f>
        <v>23435</v>
      </c>
      <c r="B8" s="16">
        <f>'DOR Games'!B7</f>
        <v>45839</v>
      </c>
      <c r="C8" s="45">
        <f>'DOR Games'!AH7</f>
        <v>4.9000000000000004</v>
      </c>
      <c r="F8" s="16"/>
      <c r="G8" s="21"/>
      <c r="H8" s="21"/>
    </row>
    <row r="9" spans="1:14" x14ac:dyDescent="0.25">
      <c r="A9" s="61">
        <f>'DOR Games'!A8</f>
        <v>23442</v>
      </c>
      <c r="B9" s="16">
        <f>'DOR Games'!B8</f>
        <v>45839</v>
      </c>
      <c r="C9" s="45">
        <f>'DOR Games'!AH8</f>
        <v>3.08</v>
      </c>
      <c r="F9" s="16"/>
      <c r="G9" s="21"/>
      <c r="H9" s="21"/>
    </row>
    <row r="10" spans="1:14" x14ac:dyDescent="0.25">
      <c r="A10" s="61">
        <f>'DOR Games'!A9</f>
        <v>23445</v>
      </c>
      <c r="B10" s="16">
        <f>'DOR Games'!B9</f>
        <v>45839</v>
      </c>
      <c r="C10" s="45">
        <f>'DOR Games'!AH9</f>
        <v>7.16</v>
      </c>
      <c r="F10" s="16"/>
      <c r="G10" s="21"/>
      <c r="H10" s="21"/>
    </row>
    <row r="11" spans="1:14" x14ac:dyDescent="0.25">
      <c r="A11" s="61">
        <f>'DOR Games'!A10</f>
        <v>23464</v>
      </c>
      <c r="B11" s="16">
        <f>'DOR Games'!B10</f>
        <v>45870</v>
      </c>
      <c r="C11" s="45">
        <f>'DOR Games'!AH10</f>
        <v>5.25</v>
      </c>
      <c r="F11" s="16"/>
      <c r="G11" s="21"/>
      <c r="H11" s="21"/>
    </row>
    <row r="12" spans="1:14" x14ac:dyDescent="0.25">
      <c r="A12" s="61">
        <f>'DOR Games'!A11</f>
        <v>23480</v>
      </c>
      <c r="B12" s="16">
        <f>'DOR Games'!B11</f>
        <v>45870</v>
      </c>
      <c r="C12" s="45">
        <f>'DOR Games'!AH11</f>
        <v>11.92</v>
      </c>
      <c r="F12" s="16"/>
      <c r="G12" s="21"/>
      <c r="H12" s="21"/>
    </row>
    <row r="13" spans="1:14" x14ac:dyDescent="0.25">
      <c r="A13" s="61">
        <f>'DOR Games'!A12</f>
        <v>23488</v>
      </c>
      <c r="B13" s="16">
        <f>'DOR Games'!B12</f>
        <v>45870</v>
      </c>
      <c r="C13" s="45">
        <f>'DOR Games'!AH12</f>
        <v>7</v>
      </c>
      <c r="F13" s="16"/>
      <c r="G13" s="21"/>
      <c r="H13" s="21"/>
    </row>
    <row r="14" spans="1:14" x14ac:dyDescent="0.25">
      <c r="A14" s="61">
        <f>'DOR Games'!A13</f>
        <v>23492</v>
      </c>
      <c r="B14" s="16">
        <f>'DOR Games'!B13</f>
        <v>45870</v>
      </c>
      <c r="C14" s="45">
        <f>'DOR Games'!AH13</f>
        <v>10.88</v>
      </c>
      <c r="F14" s="16"/>
      <c r="G14" s="21"/>
      <c r="H14" s="21"/>
    </row>
    <row r="15" spans="1:14" x14ac:dyDescent="0.25">
      <c r="A15" s="61">
        <f>'DOR Games'!A14</f>
        <v>23493</v>
      </c>
      <c r="B15" s="16">
        <f>'DOR Games'!B14</f>
        <v>45870</v>
      </c>
      <c r="C15" s="45">
        <f>'DOR Games'!AH14</f>
        <v>3.84</v>
      </c>
      <c r="F15" s="16"/>
      <c r="G15" s="21"/>
      <c r="H15" s="21"/>
    </row>
    <row r="16" spans="1:14" x14ac:dyDescent="0.25">
      <c r="A16" s="61">
        <f>'DOR Games'!A15</f>
        <v>23513</v>
      </c>
      <c r="B16" s="16">
        <f>'DOR Games'!B15</f>
        <v>45901</v>
      </c>
      <c r="C16" s="45">
        <f>'DOR Games'!AH15</f>
        <v>14.16</v>
      </c>
      <c r="F16" s="16"/>
      <c r="G16" s="21"/>
      <c r="H16" s="21"/>
    </row>
    <row r="17" spans="1:8" x14ac:dyDescent="0.25">
      <c r="A17" s="61">
        <f>'DOR Games'!A16</f>
        <v>23519</v>
      </c>
      <c r="B17" s="16">
        <f>'DOR Games'!B16</f>
        <v>45901</v>
      </c>
      <c r="C17" s="45">
        <f>'DOR Games'!AH16</f>
        <v>5.94</v>
      </c>
      <c r="F17" s="16"/>
      <c r="G17" s="21"/>
      <c r="H17" s="21"/>
    </row>
    <row r="18" spans="1:8" x14ac:dyDescent="0.25">
      <c r="A18" s="61">
        <f>'DOR Games'!A17</f>
        <v>23523</v>
      </c>
      <c r="B18" s="16">
        <f>'DOR Games'!B17</f>
        <v>45931</v>
      </c>
      <c r="C18" s="45">
        <f>'DOR Games'!AH17</f>
        <v>10.8</v>
      </c>
      <c r="F18" s="16"/>
      <c r="G18" s="21"/>
      <c r="H18" s="21"/>
    </row>
    <row r="19" spans="1:8" x14ac:dyDescent="0.25">
      <c r="A19" s="61">
        <f>'DOR Games'!A18</f>
        <v>23524</v>
      </c>
      <c r="B19" s="16">
        <f>'DOR Games'!B18</f>
        <v>45931</v>
      </c>
      <c r="C19" s="45">
        <f>'DOR Games'!AH18</f>
        <v>8.16</v>
      </c>
      <c r="F19" s="16"/>
      <c r="G19" s="21"/>
      <c r="H19" s="21"/>
    </row>
    <row r="20" spans="1:8" x14ac:dyDescent="0.25">
      <c r="A20" s="61">
        <f>'DOR Games'!A19</f>
        <v>23525</v>
      </c>
      <c r="B20" s="16">
        <f>'DOR Games'!B19</f>
        <v>45931</v>
      </c>
      <c r="C20" s="45">
        <f>'DOR Games'!AH19</f>
        <v>7.68</v>
      </c>
      <c r="F20" s="16"/>
      <c r="G20" s="21"/>
      <c r="H20" s="21"/>
    </row>
    <row r="21" spans="1:8" x14ac:dyDescent="0.25">
      <c r="A21" s="61">
        <f>'DOR Games'!A20</f>
        <v>23526</v>
      </c>
      <c r="B21" s="16">
        <f>'DOR Games'!B20</f>
        <v>45931</v>
      </c>
      <c r="C21" s="45">
        <f>'DOR Games'!AH20</f>
        <v>6.49</v>
      </c>
      <c r="F21" s="16"/>
      <c r="G21" s="21"/>
      <c r="H21" s="21"/>
    </row>
    <row r="22" spans="1:8" x14ac:dyDescent="0.25">
      <c r="A22" s="61">
        <f>'DOR Games'!A21</f>
        <v>23529</v>
      </c>
      <c r="B22" s="16">
        <f>'DOR Games'!B21</f>
        <v>45931</v>
      </c>
      <c r="C22" s="45">
        <f>'DOR Games'!AH21</f>
        <v>7.5</v>
      </c>
      <c r="F22" s="16"/>
      <c r="G22" s="21"/>
      <c r="H22" s="21"/>
    </row>
    <row r="23" spans="1:8" x14ac:dyDescent="0.25">
      <c r="A23" s="61">
        <f>'DOR Games'!A22</f>
        <v>23535</v>
      </c>
      <c r="B23" s="16">
        <f>'DOR Games'!B22</f>
        <v>45931</v>
      </c>
      <c r="C23" s="45">
        <f>'DOR Games'!AH22</f>
        <v>5.0600000000000005</v>
      </c>
      <c r="F23" s="16"/>
      <c r="G23" s="21"/>
      <c r="H23" s="21"/>
    </row>
    <row r="24" spans="1:8" x14ac:dyDescent="0.25">
      <c r="A24" s="61">
        <f>'DOR Games'!A23</f>
        <v>23557</v>
      </c>
      <c r="B24" s="16">
        <f>'DOR Games'!B23</f>
        <v>45962</v>
      </c>
      <c r="C24" s="45">
        <f>'DOR Games'!AH23</f>
        <v>8.5399999999999991</v>
      </c>
      <c r="F24" s="16"/>
      <c r="G24" s="21"/>
      <c r="H24" s="21"/>
    </row>
    <row r="25" spans="1:8" x14ac:dyDescent="0.25">
      <c r="A25" s="61">
        <f>'DOR Games'!A24</f>
        <v>23559</v>
      </c>
      <c r="B25" s="16">
        <f>'DOR Games'!B24</f>
        <v>45962</v>
      </c>
      <c r="C25" s="45">
        <f>'DOR Games'!AH24</f>
        <v>11</v>
      </c>
      <c r="F25" s="16"/>
      <c r="G25" s="21"/>
      <c r="H25" s="21"/>
    </row>
    <row r="26" spans="1:8" x14ac:dyDescent="0.25">
      <c r="A26" s="61">
        <f>'DOR Games'!A25</f>
        <v>23563</v>
      </c>
      <c r="B26" s="16">
        <f>'DOR Games'!B25</f>
        <v>45962</v>
      </c>
      <c r="C26" s="45">
        <f>'DOR Games'!AH25</f>
        <v>19.579999999999998</v>
      </c>
      <c r="F26" s="16"/>
      <c r="G26" s="21"/>
      <c r="H26" s="21"/>
    </row>
    <row r="27" spans="1:8" x14ac:dyDescent="0.25">
      <c r="A27" s="61">
        <f>'DOR Games'!A26</f>
        <v>23588</v>
      </c>
      <c r="B27" s="16">
        <f>'DOR Games'!B26</f>
        <v>45992</v>
      </c>
      <c r="C27" s="45">
        <f>'DOR Games'!AH26</f>
        <v>7.44</v>
      </c>
      <c r="F27" s="16"/>
      <c r="G27" s="21"/>
      <c r="H27" s="21"/>
    </row>
    <row r="28" spans="1:8" x14ac:dyDescent="0.25">
      <c r="A28" s="61">
        <f>'DOR Games'!A27</f>
        <v>23590</v>
      </c>
      <c r="B28" s="16">
        <f>'DOR Games'!B27</f>
        <v>45992</v>
      </c>
      <c r="C28" s="45">
        <f>'DOR Games'!AH27</f>
        <v>10</v>
      </c>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2" sqref="D3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'Kent Scarbrough'!A1</f>
        <v>Kent Scarbrough</v>
      </c>
      <c r="BH1" s="14" t="s">
        <v>11</v>
      </c>
      <c r="BI1" s="14" t="s">
        <v>12</v>
      </c>
      <c r="BJ1" s="14" t="s">
        <v>5</v>
      </c>
      <c r="BK1" s="14" t="s">
        <v>14</v>
      </c>
      <c r="BL1" s="14" t="s">
        <v>15</v>
      </c>
    </row>
    <row r="2" spans="1:75" x14ac:dyDescent="0.25">
      <c r="A2" s="62">
        <v>23388</v>
      </c>
      <c r="B2" s="16">
        <v>45809</v>
      </c>
      <c r="C2" t="s">
        <v>62</v>
      </c>
      <c r="D2" t="s">
        <v>178</v>
      </c>
      <c r="E2" t="s">
        <v>63</v>
      </c>
      <c r="F2" t="s">
        <v>179</v>
      </c>
      <c r="G2" t="s">
        <v>180</v>
      </c>
      <c r="H2" s="63" t="s">
        <v>181</v>
      </c>
      <c r="I2" t="s">
        <v>64</v>
      </c>
      <c r="J2" s="14">
        <v>10</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192</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21</v>
      </c>
      <c r="BO2" t="s">
        <v>66</v>
      </c>
    </row>
    <row r="3" spans="1:75" x14ac:dyDescent="0.25">
      <c r="A3" s="62">
        <v>23413</v>
      </c>
      <c r="B3" s="16">
        <v>45839</v>
      </c>
      <c r="C3" t="s">
        <v>62</v>
      </c>
      <c r="D3" t="s">
        <v>178</v>
      </c>
      <c r="E3" t="s">
        <v>63</v>
      </c>
      <c r="F3" t="s">
        <v>182</v>
      </c>
      <c r="G3" t="s">
        <v>183</v>
      </c>
      <c r="H3" s="63" t="s">
        <v>184</v>
      </c>
      <c r="I3" t="s">
        <v>68</v>
      </c>
      <c r="J3" s="14">
        <v>16</v>
      </c>
      <c r="K3" s="14" t="s">
        <v>62</v>
      </c>
      <c r="L3" t="s">
        <v>4</v>
      </c>
      <c r="M3" s="14">
        <v>5.16</v>
      </c>
      <c r="N3" s="14">
        <v>3.84</v>
      </c>
      <c r="AH3" s="17">
        <f t="shared" ref="AH3:AH66" si="17">SUM(AI3:AZ3)</f>
        <v>5.16</v>
      </c>
      <c r="AI3" s="18">
        <f t="shared" si="0"/>
        <v>5.16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3</v>
      </c>
      <c r="BI3" s="14">
        <f>COUNTIFS($D$2:$D$4276,"*"&amp;$BB$1&amp;"*",$K$2:$K$4276,"CSA",$L$2:$L$4276,"Minor Victory",$I$2:$I$4276,"Battle")</f>
        <v>5</v>
      </c>
      <c r="BJ3" s="14">
        <f>COUNTIFS($D$2:$D$4276,"*"&amp;$BB$1&amp;"*",$K$2:$K$4276,".",$I$2:$I$4276,"Battle")</f>
        <v>4</v>
      </c>
      <c r="BK3" s="14">
        <f>COUNTIFS($D$2:$D$4276,"*"&amp;$BB$1&amp;"*",$K$2:$K$4276,"USA",$L$2:$L$4276,"Minor Victory",$I$2:$I$4276,"Battle")</f>
        <v>5</v>
      </c>
      <c r="BL3" s="14">
        <f>COUNTIFS($D$2:$D$4276,"*"&amp;$BB$1&amp;"*",$K$2:$K$4276,"USA",$L$2:$L$4276,"Major Victory",$I$2:$I$4276,"Battle")</f>
        <v>4</v>
      </c>
      <c r="BN3" cm="1">
        <f t="array" ref="BN3">SUMPRODUCT(--EXACT($BO$3,$I$2:$I$4276))</f>
        <v>21</v>
      </c>
      <c r="BO3" t="s">
        <v>68</v>
      </c>
    </row>
    <row r="4" spans="1:75" x14ac:dyDescent="0.25">
      <c r="A4" s="62">
        <v>23421</v>
      </c>
      <c r="B4" s="16">
        <v>45839</v>
      </c>
      <c r="C4" t="s">
        <v>62</v>
      </c>
      <c r="D4" t="s">
        <v>178</v>
      </c>
      <c r="E4" t="s">
        <v>63</v>
      </c>
      <c r="F4" t="s">
        <v>185</v>
      </c>
      <c r="G4" t="s">
        <v>186</v>
      </c>
      <c r="H4" s="63" t="s">
        <v>187</v>
      </c>
      <c r="I4" t="s">
        <v>68</v>
      </c>
      <c r="J4" s="14">
        <v>10</v>
      </c>
      <c r="K4" s="14" t="s">
        <v>188</v>
      </c>
      <c r="L4" t="s">
        <v>5</v>
      </c>
      <c r="M4" s="14">
        <v>2.5</v>
      </c>
      <c r="N4" s="14">
        <v>2.5</v>
      </c>
      <c r="AH4" s="17">
        <f t="shared" si="17"/>
        <v>2.5</v>
      </c>
      <c r="AI4" s="18">
        <f t="shared" si="0"/>
        <v>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192</v>
      </c>
      <c r="BH4" s="14">
        <f>SUM(BH2:BH3)</f>
        <v>3</v>
      </c>
      <c r="BI4" s="14">
        <f>SUM(BI2:BI3)</f>
        <v>5</v>
      </c>
      <c r="BJ4" s="14">
        <f>SUM(BJ2:BJ3)</f>
        <v>4</v>
      </c>
      <c r="BK4" s="14">
        <f>SUM(BK2:BK3)</f>
        <v>5</v>
      </c>
      <c r="BL4" s="14">
        <f>SUM(BL2:BL3)</f>
        <v>4</v>
      </c>
    </row>
    <row r="5" spans="1:75" x14ac:dyDescent="0.25">
      <c r="A5" s="62">
        <v>23430</v>
      </c>
      <c r="B5" s="16">
        <v>45839</v>
      </c>
      <c r="C5" t="s">
        <v>62</v>
      </c>
      <c r="D5" t="s">
        <v>178</v>
      </c>
      <c r="E5" t="s">
        <v>63</v>
      </c>
      <c r="F5" t="s">
        <v>182</v>
      </c>
      <c r="G5" t="s">
        <v>183</v>
      </c>
      <c r="H5" s="63" t="s">
        <v>189</v>
      </c>
      <c r="I5" t="s">
        <v>68</v>
      </c>
      <c r="J5" s="14">
        <v>25</v>
      </c>
      <c r="K5" s="14" t="s">
        <v>63</v>
      </c>
      <c r="L5" t="s">
        <v>3</v>
      </c>
      <c r="M5" s="14">
        <v>5.5</v>
      </c>
      <c r="N5" s="14">
        <v>8</v>
      </c>
      <c r="AH5" s="17">
        <f t="shared" si="17"/>
        <v>5.5</v>
      </c>
      <c r="AI5" s="18">
        <f t="shared" si="0"/>
        <v>5.5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23434</v>
      </c>
      <c r="B6" s="16">
        <v>45839</v>
      </c>
      <c r="C6" t="s">
        <v>62</v>
      </c>
      <c r="D6" t="s">
        <v>178</v>
      </c>
      <c r="E6" t="s">
        <v>63</v>
      </c>
      <c r="F6" t="s">
        <v>185</v>
      </c>
      <c r="G6" t="s">
        <v>190</v>
      </c>
      <c r="H6" s="63" t="s">
        <v>191</v>
      </c>
      <c r="I6" t="s">
        <v>68</v>
      </c>
      <c r="J6" s="14">
        <v>14</v>
      </c>
      <c r="K6" s="14" t="s">
        <v>62</v>
      </c>
      <c r="L6" t="s">
        <v>3</v>
      </c>
      <c r="M6" s="14">
        <v>4.92</v>
      </c>
      <c r="N6" s="14">
        <v>3.08</v>
      </c>
      <c r="AH6" s="17">
        <f t="shared" si="17"/>
        <v>4.92</v>
      </c>
      <c r="AI6" s="18">
        <f t="shared" si="0"/>
        <v>4.92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23435</v>
      </c>
      <c r="B7" s="16">
        <v>45839</v>
      </c>
      <c r="C7" t="s">
        <v>62</v>
      </c>
      <c r="D7" t="s">
        <v>178</v>
      </c>
      <c r="E7" t="s">
        <v>63</v>
      </c>
      <c r="F7" t="s">
        <v>193</v>
      </c>
      <c r="G7" t="s">
        <v>186</v>
      </c>
      <c r="H7" s="63" t="s">
        <v>187</v>
      </c>
      <c r="I7" t="s">
        <v>68</v>
      </c>
      <c r="J7" s="14">
        <v>15</v>
      </c>
      <c r="K7" s="14" t="s">
        <v>62</v>
      </c>
      <c r="L7" t="s">
        <v>4</v>
      </c>
      <c r="M7" s="14">
        <v>4.9000000000000004</v>
      </c>
      <c r="N7" s="14">
        <v>3.6</v>
      </c>
      <c r="AH7" s="17">
        <f t="shared" si="17"/>
        <v>4.9000000000000004</v>
      </c>
      <c r="AI7" s="18">
        <f t="shared" si="0"/>
        <v>4.9000000000000004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66</v>
      </c>
    </row>
    <row r="8" spans="1:75" x14ac:dyDescent="0.25">
      <c r="A8" s="62">
        <v>23442</v>
      </c>
      <c r="B8" s="16">
        <v>45839</v>
      </c>
      <c r="C8" t="s">
        <v>62</v>
      </c>
      <c r="D8" t="s">
        <v>194</v>
      </c>
      <c r="E8" t="s">
        <v>63</v>
      </c>
      <c r="F8" t="s">
        <v>178</v>
      </c>
      <c r="G8" t="s">
        <v>195</v>
      </c>
      <c r="H8" s="63" t="s">
        <v>196</v>
      </c>
      <c r="I8" t="s">
        <v>67</v>
      </c>
      <c r="J8" s="14">
        <v>28</v>
      </c>
      <c r="K8" s="14" t="s">
        <v>62</v>
      </c>
      <c r="L8" t="s">
        <v>3</v>
      </c>
      <c r="M8" s="14">
        <v>4.42</v>
      </c>
      <c r="N8" s="14">
        <v>3.08</v>
      </c>
      <c r="AH8" s="17">
        <f t="shared" si="17"/>
        <v>3.08</v>
      </c>
      <c r="AI8" s="18">
        <f t="shared" si="0"/>
        <v>0</v>
      </c>
      <c r="AJ8" s="18">
        <f t="shared" si="1"/>
        <v>3.08</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3</v>
      </c>
      <c r="BO8" t="s">
        <v>67</v>
      </c>
    </row>
    <row r="9" spans="1:75" x14ac:dyDescent="0.25">
      <c r="A9" s="62">
        <v>23445</v>
      </c>
      <c r="B9" s="16">
        <v>45839</v>
      </c>
      <c r="C9" t="s">
        <v>62</v>
      </c>
      <c r="D9" t="s">
        <v>178</v>
      </c>
      <c r="E9" t="s">
        <v>63</v>
      </c>
      <c r="F9" t="s">
        <v>193</v>
      </c>
      <c r="G9" t="s">
        <v>183</v>
      </c>
      <c r="H9" s="63" t="s">
        <v>197</v>
      </c>
      <c r="I9" t="s">
        <v>68</v>
      </c>
      <c r="J9" s="14">
        <v>22</v>
      </c>
      <c r="K9" s="14" t="s">
        <v>62</v>
      </c>
      <c r="L9" t="s">
        <v>3</v>
      </c>
      <c r="M9" s="14">
        <v>7.16</v>
      </c>
      <c r="N9" s="14">
        <v>4.84</v>
      </c>
      <c r="AH9" s="17">
        <f t="shared" si="17"/>
        <v>7.16</v>
      </c>
      <c r="AI9" s="18">
        <f t="shared" si="0"/>
        <v>7.16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1</v>
      </c>
      <c r="BL9" s="19">
        <f>SUM(BL7:BL8)</f>
        <v>2</v>
      </c>
    </row>
    <row r="10" spans="1:75" x14ac:dyDescent="0.25">
      <c r="A10" s="62">
        <v>23464</v>
      </c>
      <c r="B10" s="16">
        <v>45870</v>
      </c>
      <c r="C10" t="s">
        <v>62</v>
      </c>
      <c r="D10" t="s">
        <v>178</v>
      </c>
      <c r="E10" t="s">
        <v>63</v>
      </c>
      <c r="F10" t="s">
        <v>193</v>
      </c>
      <c r="G10" t="s">
        <v>183</v>
      </c>
      <c r="H10" s="63" t="s">
        <v>198</v>
      </c>
      <c r="I10" t="s">
        <v>68</v>
      </c>
      <c r="J10" s="14">
        <v>21</v>
      </c>
      <c r="K10" s="14" t="s">
        <v>188</v>
      </c>
      <c r="L10" t="s">
        <v>5</v>
      </c>
      <c r="M10" s="14">
        <v>5.25</v>
      </c>
      <c r="N10" s="14">
        <v>5.25</v>
      </c>
      <c r="AH10" s="17">
        <f t="shared" si="17"/>
        <v>5.25</v>
      </c>
      <c r="AI10" s="18">
        <f t="shared" si="0"/>
        <v>5.25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23480</v>
      </c>
      <c r="B11" s="16">
        <v>45870</v>
      </c>
      <c r="C11" t="s">
        <v>62</v>
      </c>
      <c r="D11" t="s">
        <v>178</v>
      </c>
      <c r="E11" t="s">
        <v>63</v>
      </c>
      <c r="F11" t="s">
        <v>193</v>
      </c>
      <c r="G11" t="s">
        <v>183</v>
      </c>
      <c r="H11" s="63" t="s">
        <v>199</v>
      </c>
      <c r="I11" t="s">
        <v>68</v>
      </c>
      <c r="J11" s="14">
        <v>39</v>
      </c>
      <c r="K11" s="14" t="s">
        <v>62</v>
      </c>
      <c r="L11" t="s">
        <v>3</v>
      </c>
      <c r="M11" s="14">
        <v>11.92</v>
      </c>
      <c r="N11" s="14">
        <v>8.58</v>
      </c>
      <c r="AH11" s="17">
        <f t="shared" si="17"/>
        <v>11.92</v>
      </c>
      <c r="AI11" s="18">
        <f t="shared" si="0"/>
        <v>11.92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23488</v>
      </c>
      <c r="B12" s="16">
        <v>45870</v>
      </c>
      <c r="C12" t="s">
        <v>62</v>
      </c>
      <c r="D12" t="s">
        <v>178</v>
      </c>
      <c r="E12" t="s">
        <v>63</v>
      </c>
      <c r="F12" t="s">
        <v>185</v>
      </c>
      <c r="G12" t="s">
        <v>200</v>
      </c>
      <c r="H12" s="63" t="s">
        <v>201</v>
      </c>
      <c r="I12" t="s">
        <v>68</v>
      </c>
      <c r="J12" s="14">
        <v>28</v>
      </c>
      <c r="K12" s="14" t="s">
        <v>188</v>
      </c>
      <c r="L12" t="s">
        <v>5</v>
      </c>
      <c r="M12" s="14">
        <v>7</v>
      </c>
      <c r="N12" s="14">
        <v>7</v>
      </c>
      <c r="AH12" s="17">
        <f t="shared" si="17"/>
        <v>7</v>
      </c>
      <c r="AI12" s="18">
        <f t="shared" si="0"/>
        <v>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23492</v>
      </c>
      <c r="B13" s="16">
        <v>45870</v>
      </c>
      <c r="C13" t="s">
        <v>62</v>
      </c>
      <c r="D13" t="s">
        <v>178</v>
      </c>
      <c r="E13" t="s">
        <v>63</v>
      </c>
      <c r="F13" t="s">
        <v>193</v>
      </c>
      <c r="G13" t="s">
        <v>183</v>
      </c>
      <c r="H13" s="63" t="s">
        <v>202</v>
      </c>
      <c r="I13" t="s">
        <v>68</v>
      </c>
      <c r="J13" s="14">
        <v>38</v>
      </c>
      <c r="K13" s="14" t="s">
        <v>62</v>
      </c>
      <c r="L13" t="s">
        <v>4</v>
      </c>
      <c r="M13" s="14">
        <v>10.88</v>
      </c>
      <c r="N13" s="14">
        <v>9.1199999999999992</v>
      </c>
      <c r="AH13" s="17">
        <f t="shared" si="17"/>
        <v>10.88</v>
      </c>
      <c r="AI13" s="18">
        <f t="shared" si="0"/>
        <v>10.88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23493</v>
      </c>
      <c r="B14" s="16">
        <v>45870</v>
      </c>
      <c r="C14" t="s">
        <v>62</v>
      </c>
      <c r="D14" t="s">
        <v>178</v>
      </c>
      <c r="E14" t="s">
        <v>63</v>
      </c>
      <c r="F14" t="s">
        <v>203</v>
      </c>
      <c r="G14" t="s">
        <v>204</v>
      </c>
      <c r="H14" s="63" t="s">
        <v>205</v>
      </c>
      <c r="I14" t="s">
        <v>68</v>
      </c>
      <c r="J14" s="14">
        <v>16</v>
      </c>
      <c r="K14" s="14" t="s">
        <v>63</v>
      </c>
      <c r="L14" t="s">
        <v>4</v>
      </c>
      <c r="M14" s="14">
        <v>3.84</v>
      </c>
      <c r="N14" s="14">
        <v>5.16</v>
      </c>
      <c r="AH14" s="17">
        <f t="shared" si="17"/>
        <v>3.84</v>
      </c>
      <c r="AI14" s="18">
        <f t="shared" si="0"/>
        <v>3.84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23513</v>
      </c>
      <c r="B15" s="16">
        <v>45901</v>
      </c>
      <c r="C15" t="s">
        <v>62</v>
      </c>
      <c r="D15" t="s">
        <v>178</v>
      </c>
      <c r="E15" t="s">
        <v>63</v>
      </c>
      <c r="F15" t="s">
        <v>193</v>
      </c>
      <c r="G15" t="s">
        <v>183</v>
      </c>
      <c r="H15" s="63" t="s">
        <v>206</v>
      </c>
      <c r="I15" t="s">
        <v>68</v>
      </c>
      <c r="J15" s="14">
        <v>59</v>
      </c>
      <c r="K15" s="14" t="s">
        <v>63</v>
      </c>
      <c r="L15" t="s">
        <v>4</v>
      </c>
      <c r="M15" s="14">
        <v>14.16</v>
      </c>
      <c r="N15" s="14">
        <v>16.34</v>
      </c>
      <c r="AH15" s="17">
        <f t="shared" si="17"/>
        <v>14.16</v>
      </c>
      <c r="AI15" s="18">
        <f t="shared" si="0"/>
        <v>14.16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23519</v>
      </c>
      <c r="B16" s="16">
        <v>45901</v>
      </c>
      <c r="C16" t="s">
        <v>62</v>
      </c>
      <c r="D16" t="s">
        <v>178</v>
      </c>
      <c r="E16" t="s">
        <v>63</v>
      </c>
      <c r="F16" t="s">
        <v>193</v>
      </c>
      <c r="G16" t="s">
        <v>207</v>
      </c>
      <c r="H16" s="63" t="s">
        <v>208</v>
      </c>
      <c r="I16" t="s">
        <v>68</v>
      </c>
      <c r="J16" s="14">
        <v>19</v>
      </c>
      <c r="K16" s="14" t="s">
        <v>62</v>
      </c>
      <c r="L16" t="s">
        <v>4</v>
      </c>
      <c r="M16" s="14">
        <v>5.94</v>
      </c>
      <c r="N16" s="14">
        <v>4.5599999999999996</v>
      </c>
      <c r="AH16" s="17">
        <f t="shared" si="17"/>
        <v>5.94</v>
      </c>
      <c r="AI16" s="18">
        <f t="shared" si="0"/>
        <v>5.94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23523</v>
      </c>
      <c r="B17" s="16">
        <v>45931</v>
      </c>
      <c r="C17" t="s">
        <v>62</v>
      </c>
      <c r="D17" t="s">
        <v>178</v>
      </c>
      <c r="E17" t="s">
        <v>63</v>
      </c>
      <c r="F17" t="s">
        <v>209</v>
      </c>
      <c r="G17" t="s">
        <v>204</v>
      </c>
      <c r="H17" s="63" t="s">
        <v>202</v>
      </c>
      <c r="I17" t="s">
        <v>68</v>
      </c>
      <c r="J17" s="14">
        <v>45</v>
      </c>
      <c r="K17" s="14" t="s">
        <v>63</v>
      </c>
      <c r="L17" t="s">
        <v>4</v>
      </c>
      <c r="M17" s="14">
        <v>10.8</v>
      </c>
      <c r="N17" s="14">
        <v>12.7</v>
      </c>
      <c r="AE17" s="20"/>
      <c r="AH17" s="17">
        <f t="shared" si="17"/>
        <v>10.8</v>
      </c>
      <c r="AI17" s="18">
        <f t="shared" si="0"/>
        <v>10.8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23524</v>
      </c>
      <c r="B18" s="16">
        <v>45931</v>
      </c>
      <c r="C18" t="s">
        <v>62</v>
      </c>
      <c r="D18" t="s">
        <v>178</v>
      </c>
      <c r="E18" t="s">
        <v>63</v>
      </c>
      <c r="F18" t="s">
        <v>193</v>
      </c>
      <c r="G18" t="s">
        <v>207</v>
      </c>
      <c r="H18" s="63" t="s">
        <v>210</v>
      </c>
      <c r="I18" t="s">
        <v>68</v>
      </c>
      <c r="J18" s="14">
        <v>34</v>
      </c>
      <c r="K18" s="14" t="s">
        <v>63</v>
      </c>
      <c r="L18" t="s">
        <v>4</v>
      </c>
      <c r="M18" s="14">
        <v>8.16</v>
      </c>
      <c r="N18" s="14">
        <v>9.84</v>
      </c>
      <c r="AE18" s="20"/>
      <c r="AH18" s="17">
        <f t="shared" si="17"/>
        <v>8.16</v>
      </c>
      <c r="AI18" s="18">
        <f t="shared" si="0"/>
        <v>8.16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23525</v>
      </c>
      <c r="B19" s="16">
        <v>45931</v>
      </c>
      <c r="C19" t="s">
        <v>62</v>
      </c>
      <c r="D19" t="s">
        <v>178</v>
      </c>
      <c r="E19" t="s">
        <v>63</v>
      </c>
      <c r="F19" t="s">
        <v>209</v>
      </c>
      <c r="G19" t="s">
        <v>204</v>
      </c>
      <c r="H19" s="63" t="s">
        <v>202</v>
      </c>
      <c r="I19" t="s">
        <v>68</v>
      </c>
      <c r="J19" s="14">
        <v>32</v>
      </c>
      <c r="K19" s="14" t="s">
        <v>63</v>
      </c>
      <c r="L19" t="s">
        <v>4</v>
      </c>
      <c r="M19" s="14">
        <v>7.68</v>
      </c>
      <c r="N19" s="14">
        <v>9.32</v>
      </c>
      <c r="AE19" s="20"/>
      <c r="AH19" s="17">
        <f t="shared" si="17"/>
        <v>7.68</v>
      </c>
      <c r="AI19" s="18">
        <f t="shared" si="0"/>
        <v>7.68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23526</v>
      </c>
      <c r="B20" s="16">
        <v>45931</v>
      </c>
      <c r="C20" t="s">
        <v>62</v>
      </c>
      <c r="D20" t="s">
        <v>178</v>
      </c>
      <c r="E20" t="s">
        <v>63</v>
      </c>
      <c r="F20" t="s">
        <v>194</v>
      </c>
      <c r="G20" t="s">
        <v>190</v>
      </c>
      <c r="H20" s="63" t="s">
        <v>211</v>
      </c>
      <c r="I20" t="s">
        <v>67</v>
      </c>
      <c r="J20" s="14">
        <v>59</v>
      </c>
      <c r="K20" s="14" t="s">
        <v>63</v>
      </c>
      <c r="L20" t="s">
        <v>3</v>
      </c>
      <c r="M20" s="14">
        <v>6.49</v>
      </c>
      <c r="N20" s="14">
        <v>8.76</v>
      </c>
      <c r="AE20" s="20"/>
      <c r="AH20" s="17">
        <f t="shared" si="17"/>
        <v>6.49</v>
      </c>
      <c r="AI20" s="18">
        <f t="shared" si="0"/>
        <v>6.49</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23529</v>
      </c>
      <c r="B21" s="16">
        <v>45931</v>
      </c>
      <c r="C21" t="s">
        <v>62</v>
      </c>
      <c r="D21" t="s">
        <v>178</v>
      </c>
      <c r="E21" t="s">
        <v>63</v>
      </c>
      <c r="F21" t="s">
        <v>213</v>
      </c>
      <c r="G21" t="s">
        <v>214</v>
      </c>
      <c r="H21" s="63" t="s">
        <v>202</v>
      </c>
      <c r="I21" t="s">
        <v>68</v>
      </c>
      <c r="J21" s="14">
        <v>30</v>
      </c>
      <c r="K21" s="14" t="s">
        <v>188</v>
      </c>
      <c r="L21" t="s">
        <v>5</v>
      </c>
      <c r="M21" s="14">
        <v>7.5</v>
      </c>
      <c r="N21" s="14">
        <v>7.5</v>
      </c>
      <c r="AH21" s="17">
        <f t="shared" si="17"/>
        <v>7.5</v>
      </c>
      <c r="AI21" s="18">
        <f t="shared" si="0"/>
        <v>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23535</v>
      </c>
      <c r="B22" s="16">
        <v>45931</v>
      </c>
      <c r="C22" t="s">
        <v>62</v>
      </c>
      <c r="D22" t="s">
        <v>178</v>
      </c>
      <c r="E22" t="s">
        <v>63</v>
      </c>
      <c r="F22" t="s">
        <v>215</v>
      </c>
      <c r="G22" t="s">
        <v>216</v>
      </c>
      <c r="H22" s="63" t="s">
        <v>217</v>
      </c>
      <c r="I22" t="s">
        <v>68</v>
      </c>
      <c r="J22" s="14">
        <v>23</v>
      </c>
      <c r="K22" s="14" t="s">
        <v>63</v>
      </c>
      <c r="L22" t="s">
        <v>3</v>
      </c>
      <c r="M22" s="14">
        <v>5.0600000000000005</v>
      </c>
      <c r="N22" s="14">
        <v>7.4399999999999995</v>
      </c>
      <c r="AE22" s="20"/>
      <c r="AH22" s="17">
        <f t="shared" si="17"/>
        <v>5.0600000000000005</v>
      </c>
      <c r="AI22" s="18">
        <f t="shared" si="0"/>
        <v>5.0600000000000005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23557</v>
      </c>
      <c r="B23" s="16">
        <v>45962</v>
      </c>
      <c r="C23" t="s">
        <v>62</v>
      </c>
      <c r="D23" t="s">
        <v>178</v>
      </c>
      <c r="E23" t="s">
        <v>63</v>
      </c>
      <c r="F23" t="s">
        <v>213</v>
      </c>
      <c r="G23" t="s">
        <v>200</v>
      </c>
      <c r="H23" s="63" t="s">
        <v>218</v>
      </c>
      <c r="I23" t="s">
        <v>68</v>
      </c>
      <c r="J23" s="14">
        <v>29</v>
      </c>
      <c r="K23" s="14" t="s">
        <v>62</v>
      </c>
      <c r="L23" t="s">
        <v>4</v>
      </c>
      <c r="M23" s="14">
        <v>8.5399999999999991</v>
      </c>
      <c r="N23" s="14">
        <v>6.96</v>
      </c>
      <c r="AE23" s="20"/>
      <c r="AH23" s="17">
        <f t="shared" si="17"/>
        <v>8.5399999999999991</v>
      </c>
      <c r="AI23" s="18">
        <f t="shared" si="0"/>
        <v>8.5399999999999991</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23559</v>
      </c>
      <c r="B24" s="16">
        <v>45962</v>
      </c>
      <c r="C24" t="s">
        <v>62</v>
      </c>
      <c r="D24" t="s">
        <v>178</v>
      </c>
      <c r="E24" t="s">
        <v>63</v>
      </c>
      <c r="F24" t="s">
        <v>185</v>
      </c>
      <c r="G24" t="s">
        <v>214</v>
      </c>
      <c r="H24" s="63" t="s">
        <v>202</v>
      </c>
      <c r="I24" t="s">
        <v>68</v>
      </c>
      <c r="J24" s="14">
        <v>50</v>
      </c>
      <c r="K24" s="14" t="s">
        <v>63</v>
      </c>
      <c r="L24" t="s">
        <v>3</v>
      </c>
      <c r="M24" s="14">
        <v>11</v>
      </c>
      <c r="N24" s="14">
        <v>15</v>
      </c>
      <c r="AE24" s="20"/>
      <c r="AH24" s="17">
        <f t="shared" si="17"/>
        <v>11</v>
      </c>
      <c r="AI24" s="18">
        <f t="shared" si="0"/>
        <v>11</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23563</v>
      </c>
      <c r="B25" s="16">
        <v>45962</v>
      </c>
      <c r="C25" t="s">
        <v>62</v>
      </c>
      <c r="D25" t="s">
        <v>178</v>
      </c>
      <c r="E25" t="s">
        <v>63</v>
      </c>
      <c r="F25" t="s">
        <v>219</v>
      </c>
      <c r="G25" t="s">
        <v>220</v>
      </c>
      <c r="H25" s="63" t="s">
        <v>221</v>
      </c>
      <c r="I25" t="s">
        <v>68</v>
      </c>
      <c r="J25" s="14">
        <v>89</v>
      </c>
      <c r="K25" s="14" t="s">
        <v>63</v>
      </c>
      <c r="L25" t="s">
        <v>3</v>
      </c>
      <c r="M25" s="14">
        <v>19.579999999999998</v>
      </c>
      <c r="N25" s="14">
        <v>25.92</v>
      </c>
      <c r="AE25" s="20"/>
      <c r="AH25" s="17">
        <f t="shared" si="17"/>
        <v>19.579999999999998</v>
      </c>
      <c r="AI25" s="18">
        <f t="shared" si="0"/>
        <v>19.579999999999998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23588</v>
      </c>
      <c r="B26" s="16">
        <v>45992</v>
      </c>
      <c r="C26" t="s">
        <v>62</v>
      </c>
      <c r="D26" t="s">
        <v>178</v>
      </c>
      <c r="E26" t="s">
        <v>63</v>
      </c>
      <c r="F26" t="s">
        <v>222</v>
      </c>
      <c r="G26" t="s">
        <v>220</v>
      </c>
      <c r="H26" s="63" t="s">
        <v>223</v>
      </c>
      <c r="I26" t="s">
        <v>67</v>
      </c>
      <c r="J26" s="14">
        <v>62</v>
      </c>
      <c r="K26" s="14" t="s">
        <v>63</v>
      </c>
      <c r="L26" t="s">
        <v>4</v>
      </c>
      <c r="M26" s="14">
        <v>7.44</v>
      </c>
      <c r="N26" s="14">
        <v>8.56</v>
      </c>
      <c r="AH26" s="17">
        <f t="shared" si="17"/>
        <v>7.44</v>
      </c>
      <c r="AI26" s="18">
        <f t="shared" si="0"/>
        <v>7.44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23590</v>
      </c>
      <c r="B27" s="16">
        <v>45992</v>
      </c>
      <c r="C27" t="s">
        <v>62</v>
      </c>
      <c r="D27" t="s">
        <v>224</v>
      </c>
      <c r="E27" t="s">
        <v>63</v>
      </c>
      <c r="F27" t="s">
        <v>178</v>
      </c>
      <c r="G27" t="s">
        <v>180</v>
      </c>
      <c r="H27" s="63" t="s">
        <v>181</v>
      </c>
      <c r="I27" t="s">
        <v>64</v>
      </c>
      <c r="J27" s="14">
        <v>10</v>
      </c>
      <c r="K27" s="14" t="s">
        <v>188</v>
      </c>
      <c r="L27" t="s">
        <v>5</v>
      </c>
      <c r="M27" s="14">
        <v>30</v>
      </c>
      <c r="N27" s="14">
        <v>10</v>
      </c>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654</v>
      </c>
      <c r="BE37" t="s">
        <v>68</v>
      </c>
      <c r="BV37" cm="1">
        <f t="array" ref="BV37">SUMPRODUCT(--EXACT($BW$37,$I$2:$I$4276))</f>
        <v>2</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149</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20</v>
      </c>
      <c r="BE41" t="s">
        <v>64</v>
      </c>
      <c r="BV41">
        <f>SUM(BN3,BN8,BV14,BV27,BV37)</f>
        <v>26</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823</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26">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26">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65" operator="greaterThan">
      <formula>0</formula>
    </cfRule>
  </conditionalFormatting>
  <conditionalFormatting sqref="I27:N27">
    <cfRule type="containsText" dxfId="2" priority="3" operator="containsText" text=", USA">
      <formula>NOT(ISERROR(SEARCH(", USA",I27)))</formula>
    </cfRule>
    <cfRule type="containsText" dxfId="3" priority="4" operator="containsText" text=", CSA">
      <formula>NOT(ISERROR(SEARCH(", CSA",I27)))</formula>
    </cfRule>
  </conditionalFormatting>
  <conditionalFormatting sqref="B27:G27">
    <cfRule type="containsText" dxfId="1" priority="1" operator="containsText" text=", USA">
      <formula>NOT(ISERROR(SEARCH(", USA",B27)))</formula>
    </cfRule>
    <cfRule type="containsText" dxfId="0" priority="2" operator="containsText" text=", CSA">
      <formula>NOT(ISERROR(SEARCH(", CSA",B27)))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Kent Scarbrough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2025-12-23T03:59:47Z</dcterms:modified>
</cp:coreProperties>
</file>